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Тихорецк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D15" i="31" l="1"/>
  <c r="C15" i="31"/>
  <c r="D15" i="30"/>
  <c r="C15" i="30"/>
  <c r="M16" i="30" l="1"/>
  <c r="U19" i="28"/>
  <c r="U20" i="28"/>
  <c r="U21" i="28"/>
  <c r="U22" i="28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<sst xmlns="http://schemas.openxmlformats.org/spreadsheetml/2006/main" count="213" uniqueCount="104">
  <si>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</si>
  <si>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</si>
  <si>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</si>
  <si>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</si>
  <si>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</si>
  <si>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</si>
  <si>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</si>
  <si>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</si>
  <si>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</si>
  <si>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</si>
  <si>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</si>
  <si>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</si>
  <si>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</si>
  <si>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</si>
  <si>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</si>
  <si>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</si>
  <si>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</si>
  <si>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</si>
  <si>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</si>
  <si>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</si>
  <si>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</si>
  <si>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</si>
  <si>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</si>
  <si>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</si>
  <si>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</si>
  <si>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</si>
  <si>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</si>
  <si>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</si>
  <si>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</si>
  <si>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</si>
  <si>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</si>
  <si>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</si>
  <si>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</si>
  <si>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</si>
  <si>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</si>
  <si>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</si>
  <si>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</si>
  <si>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</si>
  <si>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</si>
  <si>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</si>
  <si>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</si>
  <si>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</si>
  <si>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</si>
  <si>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</si>
  <si>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</si>
  <si>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</si>
  <si>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</si>
  <si>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</si>
  <si>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</si>
  <si>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</si>
  <si>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</si>
  <si>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</si>
  <si>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</si>
  <si>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</si>
  <si>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</si>
  <si>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</si>
  <si>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</si>
  <si>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</si>
  <si>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</si>
  <si>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</si>
  <si>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</si>
  <si>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</si>
  <si>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</si>
  <si>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</si>
  <si>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</si>
  <si>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</si>
  <si>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</si>
  <si>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</si>
  <si>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</si>
  <si>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</si>
  <si>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</si>
  <si>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</si>
  <si>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</si>
  <si>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</si>
  <si>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</si>
  <si>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</si>
  <si>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</si>
  <si>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</si>
  <si>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</si>
  <si>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</si>
  <si>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</si>
  <si>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</si>
  <si>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</si>
  <si>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</si>
  <si>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</si>
  <si>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</si>
  <si>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</si>
  <si>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</si>
  <si>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0,4</t>
  </si>
  <si>
    <t>Проектная документация, ВЛИ-0,4</t>
  </si>
  <si>
    <t xml:space="preserve"> СВ 95-3,5</t>
  </si>
  <si>
    <t>Л1-01-1</t>
  </si>
  <si>
    <t>Л3-01-1</t>
  </si>
  <si>
    <t>П3-01</t>
  </si>
  <si>
    <t>СИП-2 3х35+1х54,6</t>
  </si>
  <si>
    <t>Л7-19 - 2</t>
  </si>
  <si>
    <t>Год раскрытия информации: 2026 год</t>
  </si>
  <si>
    <t>2026</t>
  </si>
  <si>
    <t>ТП-158</t>
  </si>
  <si>
    <t>P_Тх_25_ЛК15_016947</t>
  </si>
  <si>
    <t>Электроснабжение ЭПУ потребителей в соответствии с договором на ТП № 1-51-25-0070 г. Тихорецк</t>
  </si>
  <si>
    <t>0,053</t>
  </si>
  <si>
    <t>1,5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</si>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</sst>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H4" zoomScale="70" zoomScaleNormal="70" zoomScaleSheetLayoutView="70" workbookViewId="0">
      <selection activeCell="P20" sqref="P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6" t="s">
        <v>75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7" t="s">
        <v>76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98" t="s">
        <v>77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99" t="s">
        <v>78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8" t="s">
        <v>103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4" t="s">
        <v>21</v>
      </c>
      <c r="C16" s="104" t="s">
        <v>11</v>
      </c>
      <c r="D16" s="104" t="s">
        <v>10</v>
      </c>
      <c r="E16" s="104" t="s">
        <v>15</v>
      </c>
      <c r="F16" s="105" t="s">
        <v>18</v>
      </c>
      <c r="G16" s="102" t="s">
        <v>47</v>
      </c>
      <c r="H16" s="109" t="s">
        <v>39</v>
      </c>
      <c r="I16" s="110" t="s">
        <v>38</v>
      </c>
      <c r="J16" s="106" t="s">
        <v>9</v>
      </c>
      <c r="K16" s="107"/>
      <c r="L16" s="107"/>
      <c r="M16" s="108"/>
      <c r="N16" s="107"/>
      <c r="O16" s="101" t="s">
        <v>4</v>
      </c>
      <c r="P16" s="101"/>
      <c r="Q16" s="101"/>
      <c r="R16" s="101"/>
      <c r="S16" s="101"/>
      <c r="T16" s="101"/>
      <c r="U16" s="101"/>
      <c r="V16" s="101" t="s">
        <v>14</v>
      </c>
    </row>
    <row r="17" spans="1:22" s="17" customFormat="1" ht="78.75" x14ac:dyDescent="0.25">
      <c r="A17" s="8"/>
      <c r="B17" s="103"/>
      <c r="C17" s="103"/>
      <c r="D17" s="103"/>
      <c r="E17" s="103"/>
      <c r="F17" s="105"/>
      <c r="G17" s="103"/>
      <c r="H17" s="103"/>
      <c r="I17" s="103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100</v>
      </c>
      <c r="D19" s="83" t="s">
        <v>99</v>
      </c>
      <c r="E19" s="79" t="s">
        <v>79</v>
      </c>
      <c r="F19" s="24" t="s">
        <v>98</v>
      </c>
      <c r="G19" s="24" t="s">
        <v>56</v>
      </c>
      <c r="H19" s="24" t="s">
        <v>74</v>
      </c>
      <c r="I19" s="24" t="s">
        <v>97</v>
      </c>
      <c r="J19" s="24" t="s">
        <v>88</v>
      </c>
      <c r="K19" s="24" t="s">
        <v>94</v>
      </c>
      <c r="L19" s="24"/>
      <c r="M19" s="24"/>
      <c r="N19" s="85" t="s">
        <v>57</v>
      </c>
      <c r="O19" s="24" t="s">
        <v>102</v>
      </c>
      <c r="P19" s="24" t="s">
        <v>101</v>
      </c>
      <c r="Q19" s="85" t="s">
        <v>80</v>
      </c>
      <c r="R19" s="85" t="s">
        <v>91</v>
      </c>
      <c r="S19" s="64">
        <v>963.68</v>
      </c>
      <c r="T19" s="64">
        <v>1.9</v>
      </c>
      <c r="U19" s="64">
        <f t="shared" ref="U19:U22" si="0">O19*P19*S19*T19</f>
        <v>145.563864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100</v>
      </c>
      <c r="D20" s="83" t="s">
        <v>99</v>
      </c>
      <c r="E20" s="79" t="s">
        <v>81</v>
      </c>
      <c r="F20" s="24" t="s">
        <v>98</v>
      </c>
      <c r="G20" s="24" t="s">
        <v>56</v>
      </c>
      <c r="H20" s="24" t="s">
        <v>74</v>
      </c>
      <c r="I20" s="24" t="s">
        <v>97</v>
      </c>
      <c r="J20" s="24" t="s">
        <v>88</v>
      </c>
      <c r="K20" s="24" t="s">
        <v>90</v>
      </c>
      <c r="L20" s="24"/>
      <c r="M20" s="24"/>
      <c r="N20" s="85" t="s">
        <v>57</v>
      </c>
      <c r="O20" s="24" t="s">
        <v>102</v>
      </c>
      <c r="P20" s="24" t="s">
        <v>101</v>
      </c>
      <c r="Q20" s="85" t="s">
        <v>82</v>
      </c>
      <c r="R20" s="85" t="s">
        <v>92</v>
      </c>
      <c r="S20" s="64">
        <v>949.02</v>
      </c>
      <c r="T20" s="64">
        <v>1.1599999999999999</v>
      </c>
      <c r="U20" s="64">
        <f t="shared" si="0"/>
        <v>87.518624399999993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100</v>
      </c>
      <c r="D21" s="83" t="s">
        <v>99</v>
      </c>
      <c r="E21" s="79" t="s">
        <v>83</v>
      </c>
      <c r="F21" s="24" t="s">
        <v>98</v>
      </c>
      <c r="G21" s="24" t="s">
        <v>56</v>
      </c>
      <c r="H21" s="24" t="s">
        <v>74</v>
      </c>
      <c r="I21" s="24" t="s">
        <v>97</v>
      </c>
      <c r="J21" s="24" t="s">
        <v>88</v>
      </c>
      <c r="K21" s="24" t="s">
        <v>94</v>
      </c>
      <c r="L21" s="24"/>
      <c r="M21" s="24"/>
      <c r="N21" s="85" t="s">
        <v>57</v>
      </c>
      <c r="O21" s="24" t="s">
        <v>56</v>
      </c>
      <c r="P21" s="24" t="s">
        <v>101</v>
      </c>
      <c r="Q21" s="85" t="s">
        <v>82</v>
      </c>
      <c r="R21" s="93" t="s">
        <v>95</v>
      </c>
      <c r="S21" s="64">
        <v>525.24</v>
      </c>
      <c r="T21" s="64">
        <v>1.1599999999999999</v>
      </c>
      <c r="U21" s="64">
        <f t="shared" si="0"/>
        <v>32.291755199999997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100</v>
      </c>
      <c r="D22" s="83" t="s">
        <v>99</v>
      </c>
      <c r="E22" s="79" t="s">
        <v>84</v>
      </c>
      <c r="F22" s="24" t="s">
        <v>98</v>
      </c>
      <c r="G22" s="24" t="s">
        <v>56</v>
      </c>
      <c r="H22" s="24" t="s">
        <v>74</v>
      </c>
      <c r="I22" s="24" t="s">
        <v>97</v>
      </c>
      <c r="J22" s="24" t="s">
        <v>88</v>
      </c>
      <c r="K22" s="24" t="s">
        <v>89</v>
      </c>
      <c r="L22" s="24"/>
      <c r="M22" s="24"/>
      <c r="N22" s="85" t="s">
        <v>57</v>
      </c>
      <c r="O22" s="24" t="s">
        <v>56</v>
      </c>
      <c r="P22" s="24" t="s">
        <v>86</v>
      </c>
      <c r="Q22" s="85" t="s">
        <v>85</v>
      </c>
      <c r="R22" s="85" t="s">
        <v>93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9" customHeight="1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430.3742436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A4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6384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16384" ht="18.75" x14ac:dyDescent="0.3">
      <c r="B8" s="112" t="s">
        <v>96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B9" s="7" t="s">
        <v>103</v>
      </c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5" t="s">
        <v>87</v>
      </c>
      <c r="C15" s="82" t="str">
        <f>'20.1'!C19</f>
        <v>Электроснабжение ЭПУ потребителей в соответствии с договором на ТП № 1-51-25-0070 г. Тихорецк</v>
      </c>
      <c r="D15" s="83" t="str">
        <f>'20.1'!D19</f>
        <v>P_Тх_25_ЛК15_016947</v>
      </c>
      <c r="E15" s="75" t="s">
        <v>7</v>
      </c>
      <c r="F15" s="80" t="s">
        <v>7</v>
      </c>
      <c r="G15" s="84" t="s">
        <v>7</v>
      </c>
      <c r="H15" s="86" t="s">
        <v>7</v>
      </c>
      <c r="I15" s="86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4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0" t="s">
        <v>34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</row>
    <row r="4" spans="1:45" s="2" customFormat="1" ht="18.75" x14ac:dyDescent="0.25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</row>
    <row r="7" spans="1:45" s="25" customFormat="1" ht="15.75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45" s="25" customFormat="1" ht="18.75" x14ac:dyDescent="0.3">
      <c r="B8" s="112" t="s">
        <v>96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B9" s="25" t="s">
        <v>103</v>
      </c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13" t="s">
        <v>32</v>
      </c>
      <c r="O12" s="113" t="s">
        <v>45</v>
      </c>
      <c r="P12" s="114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1"/>
      <c r="C13" s="101"/>
      <c r="D13" s="101"/>
      <c r="E13" s="101"/>
      <c r="F13" s="10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1"/>
      <c r="M13" s="101"/>
      <c r="N13" s="113"/>
      <c r="O13" s="113"/>
      <c r="P13" s="114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>Электроснабжение ЭПУ потребителей в соответствии с договором на ТП № 1-51-25-0070 г. Тихорецк</v>
      </c>
      <c r="D15" s="83" t="str">
        <f>'20.1'!D19</f>
        <v>P_Тх_25_ЛК15_016947</v>
      </c>
      <c r="E15" s="87">
        <v>2024</v>
      </c>
      <c r="F15" s="87">
        <v>2026</v>
      </c>
      <c r="G15" s="38">
        <f>'20.1'!U23/1000</f>
        <v>0.43037424359999998</v>
      </c>
      <c r="H15" s="38">
        <f>G15*1.2</f>
        <v>0.51644909231999991</v>
      </c>
      <c r="I15" s="38">
        <f>H15*'20.4'!C14/100*'20.4'!D14/100*'20.4'!E14/100*'20.4'!F14/100*'20.4'!G14/100</f>
        <v>0.71867417287953916</v>
      </c>
      <c r="J15" s="38">
        <f>'20.2'!M16/1000</f>
        <v>0</v>
      </c>
      <c r="K15" s="38">
        <f>I15+J15</f>
        <v>0.71867417287953916</v>
      </c>
      <c r="L15" s="38"/>
      <c r="M15" s="88">
        <f>K15-L15</f>
        <v>0.71867417287953916</v>
      </c>
      <c r="N15" s="38"/>
      <c r="O15" s="89">
        <f>H15-N15</f>
        <v>0.51644909231999991</v>
      </c>
      <c r="P15" s="38">
        <f>SUM(Q15:W15)</f>
        <v>0.19895664839999999</v>
      </c>
      <c r="Q15" s="90">
        <v>0</v>
      </c>
      <c r="R15" s="91">
        <v>0</v>
      </c>
      <c r="S15" s="91">
        <v>2.9220599999999999E-2</v>
      </c>
      <c r="T15" s="92">
        <v>0.16973604840000001</v>
      </c>
      <c r="U15" s="92">
        <v>0</v>
      </c>
      <c r="V15" s="92">
        <v>0</v>
      </c>
      <c r="W15" s="91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22" sqref="G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103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2026-05-08T11:15:33Z</dcterms:modified>
</cp:coreProperties>
</file>